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8" windowWidth="20868" windowHeight="9312"/>
  </bookViews>
  <sheets>
    <sheet name="услуги" sheetId="4" r:id="rId1"/>
  </sheets>
  <definedNames>
    <definedName name="_xlnm.Print_Area" localSheetId="0">услуги!$A$1:$Y$31</definedName>
  </definedNames>
  <calcPr calcId="145621" iterateDelta="1E-4"/>
</workbook>
</file>

<file path=xl/calcChain.xml><?xml version="1.0" encoding="utf-8"?>
<calcChain xmlns="http://schemas.openxmlformats.org/spreadsheetml/2006/main">
  <c r="U9" i="4" l="1"/>
  <c r="W15" i="4"/>
  <c r="W10" i="4"/>
  <c r="W11" i="4"/>
  <c r="W12" i="4"/>
  <c r="W13" i="4"/>
  <c r="W14" i="4"/>
  <c r="W16" i="4"/>
  <c r="W17" i="4"/>
  <c r="W9" i="4"/>
  <c r="U16" i="4"/>
  <c r="U15" i="4"/>
  <c r="U14" i="4"/>
  <c r="U13" i="4"/>
  <c r="U12" i="4"/>
  <c r="U11" i="4"/>
  <c r="U10" i="4"/>
  <c r="N14" i="4"/>
  <c r="N12" i="4"/>
  <c r="N10" i="4"/>
  <c r="N15" i="4"/>
  <c r="N13" i="4"/>
  <c r="N11" i="4"/>
  <c r="N9" i="4"/>
  <c r="N17" i="4" l="1"/>
  <c r="U17" i="4"/>
</calcChain>
</file>

<file path=xl/sharedStrings.xml><?xml version="1.0" encoding="utf-8"?>
<sst xmlns="http://schemas.openxmlformats.org/spreadsheetml/2006/main" count="78" uniqueCount="60">
  <si>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</si>
  <si>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</si>
  <si>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</si>
  <si>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</si>
  <si>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</si>
  <si>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</si>
  <si>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</si>
  <si>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</si>
  <si>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</si>
  <si>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</si>
  <si>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</si>
  <si>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</si>
  <si>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</si>
  <si>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</si>
  <si>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</si>
  <si>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</si>
  <si>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</si>
  <si>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</si>
  <si>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</si>
  <si>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</si>
  <si>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</si>
  <si>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</si>
  <si>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</si>
  <si>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</si>
  <si>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>При заключении договора и его исполнении заказчик имеет право изменить объем закупаемой продукции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</si>
  <si>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ООО "Самарские коммунальные системы"</t>
  </si>
  <si>
    <t>Цена одной единицы , руб. 
БЕЗ НДС (указывать при необходимости)</t>
  </si>
  <si>
    <t>Требования к услугам</t>
  </si>
  <si>
    <t xml:space="preserve">Количество </t>
  </si>
  <si>
    <t>Номенклатура оказываемых услуг</t>
  </si>
  <si>
    <t>Номенклатура предлагаемой услуги</t>
  </si>
  <si>
    <t>Основные технические характеристики предлагаемой услуги</t>
  </si>
  <si>
    <t>Приложение № 1.2  Техническая документация</t>
  </si>
  <si>
    <t>услуга</t>
  </si>
  <si>
    <t>49.39.1</t>
  </si>
  <si>
    <t>49.39</t>
  </si>
  <si>
    <t>Итоговая стоимость  (тариф эконом), руб. 
БЕЗ НДС</t>
  </si>
  <si>
    <t>Итоговая стоимость  (тариф эконом), руб. 
С НДС</t>
  </si>
  <si>
    <t>Цена одной единицы (тариф эконом), руб. 
БЕЗ НДС</t>
  </si>
  <si>
    <t>Цена одной единицы (тариф эконом), руб. 
С НДС</t>
  </si>
  <si>
    <t>x</t>
  </si>
  <si>
    <t>ИТОГО, сумма единичных расценок:</t>
  </si>
  <si>
    <t>ИТОГО начальная максимальная цена договора (максимальный бюджет Заказчика):</t>
  </si>
  <si>
    <t>Минимальная стоимость заявки, руб. (без НДС )</t>
  </si>
  <si>
    <t>Минуты ожидания</t>
  </si>
  <si>
    <t>1 минута поездки</t>
  </si>
  <si>
    <t>1 километр пути</t>
  </si>
  <si>
    <t>1 минута ожидания</t>
  </si>
  <si>
    <t>Стоимость дополнительных показаний, сверх оплаченного минимума включенного в заявку (тариф ЭКОНОМ), руб. (без НДС)</t>
  </si>
  <si>
    <t>1 минута поездки за городом</t>
  </si>
  <si>
    <t>1 километр пути за городом</t>
  </si>
  <si>
    <t>г. Самара и аэропорт Курумоч им. Сергея Королева</t>
  </si>
  <si>
    <t>Трансфер в/из аэропорта, стоимость заявки, руб. (без НДС )</t>
  </si>
  <si>
    <t>График  оказания услуг в 2022-2023 г.г.</t>
  </si>
  <si>
    <r>
      <t xml:space="preserve">Кратность поставки (При необходимости) </t>
    </r>
    <r>
      <rPr>
        <b/>
        <sz val="10"/>
        <color rgb="FFFF0000"/>
        <rFont val="Times New Roman"/>
        <family val="1"/>
        <charset val="204"/>
      </rPr>
      <t>***</t>
    </r>
  </si>
  <si>
    <r>
      <t xml:space="preserve">Страна 
происхождения </t>
    </r>
    <r>
      <rPr>
        <b/>
        <sz val="10"/>
        <color rgb="FFFF0000"/>
        <rFont val="Times New Roman"/>
        <family val="1"/>
        <charset val="204"/>
      </rPr>
      <t>***</t>
    </r>
  </si>
  <si>
    <r>
      <t xml:space="preserve">Наименование изготовителя 
(производитель)      </t>
    </r>
    <r>
      <rPr>
        <b/>
        <sz val="10"/>
        <color rgb="FFFF0000"/>
        <rFont val="Times New Roman"/>
        <family val="1"/>
        <charset val="204"/>
      </rPr>
      <t>***</t>
    </r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</si>
  <si>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</si>
  <si>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</si>
  <si>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с даты подписания договора 1 календарный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</si>
</sst>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5" fillId="0" borderId="0"/>
  </cellStyleXfs>
  <cellXfs count="11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0" fillId="0" borderId="8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/>
    <xf numFmtId="0" fontId="17" fillId="0" borderId="1" xfId="0" applyNumberFormat="1" applyFont="1" applyFill="1" applyBorder="1" applyAlignment="1" applyProtection="1">
      <alignment horizontal="center" vertical="center" wrapText="1"/>
    </xf>
    <xf numFmtId="4" fontId="2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 applyProtection="1">
      <alignment horizontal="center" vertical="center" wrapText="1"/>
    </xf>
    <xf numFmtId="2" fontId="25" fillId="0" borderId="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2" fontId="2" fillId="2" borderId="12" xfId="0" applyNumberFormat="1" applyFont="1" applyFill="1" applyBorder="1" applyAlignment="1" applyProtection="1">
      <alignment horizontal="center" vertical="center" wrapText="1"/>
    </xf>
    <xf numFmtId="2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2" fontId="9" fillId="2" borderId="10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2" fontId="2" fillId="2" borderId="14" xfId="0" applyNumberFormat="1" applyFont="1" applyFill="1" applyBorder="1" applyAlignment="1" applyProtection="1">
      <alignment horizontal="center" vertical="center" wrapText="1"/>
    </xf>
    <xf numFmtId="2" fontId="2" fillId="2" borderId="15" xfId="0" applyNumberFormat="1" applyFont="1" applyFill="1" applyBorder="1" applyAlignment="1" applyProtection="1">
      <alignment horizontal="center" vertical="center" wrapText="1"/>
    </xf>
    <xf numFmtId="2" fontId="9" fillId="2" borderId="15" xfId="0" applyNumberFormat="1" applyFont="1" applyFill="1" applyBorder="1" applyAlignment="1" applyProtection="1">
      <alignment horizontal="center" vertical="center"/>
    </xf>
    <xf numFmtId="2" fontId="2" fillId="2" borderId="16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164" fontId="9" fillId="2" borderId="18" xfId="0" applyNumberFormat="1" applyFont="1" applyFill="1" applyBorder="1" applyAlignment="1" applyProtection="1">
      <alignment vertical="center"/>
    </xf>
    <xf numFmtId="2" fontId="19" fillId="2" borderId="18" xfId="0" applyNumberFormat="1" applyFont="1" applyFill="1" applyBorder="1" applyAlignment="1" applyProtection="1">
      <alignment horizontal="center" vertical="center"/>
    </xf>
    <xf numFmtId="2" fontId="19" fillId="2" borderId="18" xfId="0" applyNumberFormat="1" applyFont="1" applyFill="1" applyBorder="1" applyAlignment="1" applyProtection="1">
      <alignment horizontal="center"/>
    </xf>
    <xf numFmtId="4" fontId="2" fillId="2" borderId="19" xfId="0" applyNumberFormat="1" applyFont="1" applyFill="1" applyBorder="1" applyAlignment="1" applyProtection="1">
      <alignment horizontal="center" vertical="center" wrapText="1"/>
    </xf>
    <xf numFmtId="2" fontId="2" fillId="2" borderId="20" xfId="0" applyNumberFormat="1" applyFont="1" applyFill="1" applyBorder="1" applyAlignment="1" applyProtection="1">
      <alignment horizontal="center" vertical="center" wrapText="1"/>
    </xf>
    <xf numFmtId="2" fontId="2" fillId="2" borderId="21" xfId="0" applyNumberFormat="1" applyFont="1" applyFill="1" applyBorder="1" applyAlignment="1" applyProtection="1">
      <alignment horizontal="center" vertical="center" wrapText="1"/>
    </xf>
    <xf numFmtId="2" fontId="9" fillId="2" borderId="21" xfId="0" applyNumberFormat="1" applyFont="1" applyFill="1" applyBorder="1" applyAlignment="1" applyProtection="1">
      <alignment horizontal="center" vertical="center"/>
    </xf>
    <xf numFmtId="2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</xf>
    <xf numFmtId="49" fontId="14" fillId="0" borderId="7" xfId="0" applyNumberFormat="1" applyFont="1" applyFill="1" applyBorder="1" applyAlignment="1" applyProtection="1">
      <alignment horizontal="center" vertical="center" wrapText="1"/>
    </xf>
    <xf numFmtId="49" fontId="14" fillId="0" borderId="8" xfId="0" applyNumberFormat="1" applyFont="1" applyFill="1" applyBorder="1" applyAlignment="1" applyProtection="1">
      <alignment horizontal="center" vertical="center" wrapText="1"/>
    </xf>
    <xf numFmtId="49" fontId="22" fillId="0" borderId="6" xfId="0" applyNumberFormat="1" applyFont="1" applyFill="1" applyBorder="1" applyAlignment="1" applyProtection="1">
      <alignment horizontal="center" vertical="center" wrapText="1"/>
    </xf>
    <xf numFmtId="49" fontId="22" fillId="0" borderId="7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8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2" xfId="1" applyFont="1" applyFill="1" applyBorder="1" applyAlignment="1">
      <alignment vertical="top" wrapText="1"/>
    </xf>
    <xf numFmtId="0" fontId="12" fillId="0" borderId="4" xfId="1" applyFont="1" applyFill="1" applyBorder="1" applyAlignment="1">
      <alignment vertical="top" wrapText="1"/>
    </xf>
    <xf numFmtId="0" fontId="12" fillId="0" borderId="5" xfId="1" applyFont="1" applyFill="1" applyBorder="1" applyAlignment="1">
      <alignment vertical="top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8" fillId="2" borderId="1" xfId="0" applyNumberFormat="1" applyFont="1" applyFill="1" applyBorder="1" applyAlignment="1" applyProtection="1">
      <alignment horizontal="right" vertical="center" wrapText="1"/>
    </xf>
    <xf numFmtId="0" fontId="8" fillId="2" borderId="23" xfId="0" applyNumberFormat="1" applyFont="1" applyFill="1" applyBorder="1" applyAlignment="1" applyProtection="1">
      <alignment horizontal="center" vertical="top"/>
    </xf>
    <xf numFmtId="0" fontId="8" fillId="2" borderId="24" xfId="0" applyNumberFormat="1" applyFont="1" applyFill="1" applyBorder="1" applyAlignment="1" applyProtection="1">
      <alignment horizontal="center" vertical="top"/>
    </xf>
    <xf numFmtId="0" fontId="8" fillId="2" borderId="25" xfId="0" applyNumberFormat="1" applyFont="1" applyFill="1" applyBorder="1" applyAlignment="1" applyProtection="1">
      <alignment horizontal="center" vertical="top"/>
    </xf>
    <xf numFmtId="0" fontId="13" fillId="0" borderId="2" xfId="0" applyNumberFormat="1" applyFont="1" applyFill="1" applyBorder="1" applyAlignment="1" applyProtection="1">
      <alignment vertical="center" wrapText="1"/>
    </xf>
    <xf numFmtId="0" fontId="13" fillId="0" borderId="4" xfId="0" applyNumberFormat="1" applyFont="1" applyFill="1" applyBorder="1" applyAlignment="1" applyProtection="1">
      <alignment vertical="center" wrapText="1"/>
    </xf>
    <xf numFmtId="0" fontId="13" fillId="0" borderId="5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horizontal="center" vertical="top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2" fontId="9" fillId="2" borderId="27" xfId="0" applyNumberFormat="1" applyFont="1" applyFill="1" applyBorder="1" applyAlignment="1" applyProtection="1">
      <alignment horizontal="center" vertical="center"/>
    </xf>
    <xf numFmtId="2" fontId="19" fillId="2" borderId="28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2" fillId="0" borderId="0" xfId="1" applyFont="1" applyFill="1" applyBorder="1" applyAlignment="1">
      <alignment vertical="top" wrapText="1"/>
    </xf>
    <xf numFmtId="2" fontId="9" fillId="2" borderId="24" xfId="0" applyNumberFormat="1" applyFont="1" applyFill="1" applyBorder="1" applyAlignment="1" applyProtection="1">
      <alignment horizontal="center" vertical="center"/>
    </xf>
    <xf numFmtId="2" fontId="9" fillId="2" borderId="7" xfId="0" applyNumberFormat="1" applyFont="1" applyFill="1" applyBorder="1" applyAlignment="1" applyProtection="1">
      <alignment horizontal="center" vertical="center"/>
    </xf>
    <xf numFmtId="2" fontId="9" fillId="2" borderId="18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view="pageBreakPreview" zoomScale="71" zoomScaleNormal="86" zoomScaleSheetLayoutView="71" workbookViewId="0">
      <selection activeCell="T16" sqref="T16"/>
    </sheetView>
  </sheetViews>
  <sheetFormatPr defaultColWidth="8.88671875" defaultRowHeight="13.2" x14ac:dyDescent="0.25"/>
  <cols>
    <col min="1" max="1" width="6.88671875" customWidth="1"/>
    <col min="2" max="3" width="12.44140625" hidden="1" customWidth="1"/>
    <col min="4" max="4" width="33.5546875" style="1" customWidth="1"/>
    <col min="5" max="5" width="26.5546875" style="1" customWidth="1"/>
    <col min="6" max="6" width="15.33203125" style="1" customWidth="1"/>
    <col min="7" max="7" width="11.33203125" style="1" customWidth="1"/>
    <col min="8" max="9" width="17.44140625" style="1" customWidth="1"/>
    <col min="10" max="10" width="12.6640625" style="1" customWidth="1"/>
    <col min="11" max="11" width="12.88671875" customWidth="1"/>
    <col min="12" max="13" width="15.6640625" customWidth="1"/>
    <col min="14" max="14" width="18.44140625" customWidth="1"/>
    <col min="15" max="15" width="14.5546875" customWidth="1"/>
    <col min="16" max="16" width="18.5546875" customWidth="1"/>
    <col min="17" max="17" width="15.5546875" customWidth="1"/>
    <col min="18" max="18" width="16.33203125" customWidth="1"/>
    <col min="19" max="19" width="19" customWidth="1"/>
    <col min="20" max="20" width="19.33203125" customWidth="1"/>
    <col min="21" max="21" width="18" customWidth="1"/>
    <col min="22" max="22" width="18.44140625" customWidth="1"/>
    <col min="23" max="24" width="17" customWidth="1"/>
    <col min="25" max="25" width="12.88671875" customWidth="1"/>
  </cols>
  <sheetData>
    <row r="1" spans="1:25" ht="18.75" customHeight="1" x14ac:dyDescent="0.25">
      <c r="W1" s="11" t="s">
        <v>18</v>
      </c>
      <c r="X1" s="11"/>
    </row>
    <row r="2" spans="1:25" ht="42.75" customHeight="1" x14ac:dyDescent="0.25">
      <c r="A2" s="10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Y2" s="5"/>
    </row>
    <row r="3" spans="1:25" ht="25.5" customHeight="1" x14ac:dyDescent="0.25">
      <c r="A3" s="6" t="s">
        <v>8</v>
      </c>
      <c r="B3" s="5"/>
      <c r="C3" s="5"/>
      <c r="D3" s="89"/>
      <c r="E3" s="89"/>
      <c r="F3" s="89"/>
      <c r="G3" s="89"/>
      <c r="H3" s="89"/>
      <c r="I3" s="89"/>
      <c r="J3" s="89"/>
      <c r="K3" s="89"/>
      <c r="L3" s="5"/>
      <c r="M3" s="5"/>
      <c r="N3" s="5"/>
      <c r="O3" s="5"/>
      <c r="P3" s="5"/>
      <c r="Q3" s="5"/>
      <c r="Y3" s="5"/>
    </row>
    <row r="4" spans="1:25" ht="30.75" customHeight="1" x14ac:dyDescent="0.25">
      <c r="A4" s="6" t="s">
        <v>7</v>
      </c>
      <c r="B4" s="7"/>
      <c r="C4" s="7"/>
      <c r="D4" s="90"/>
      <c r="E4" s="90"/>
      <c r="F4" s="90"/>
      <c r="G4" s="90"/>
      <c r="H4" s="90"/>
      <c r="I4" s="90"/>
      <c r="J4" s="90"/>
      <c r="K4" s="90"/>
      <c r="L4" s="7"/>
      <c r="M4" s="8"/>
      <c r="N4" s="8"/>
      <c r="O4" s="8"/>
      <c r="P4" s="8"/>
      <c r="Q4" s="8"/>
      <c r="Y4" s="8"/>
    </row>
    <row r="5" spans="1:25" ht="30.75" customHeight="1" x14ac:dyDescent="0.25">
      <c r="A5" s="6" t="s">
        <v>14</v>
      </c>
      <c r="B5" s="7"/>
      <c r="C5" s="7"/>
      <c r="D5" s="90"/>
      <c r="E5" s="90"/>
      <c r="F5" s="90"/>
      <c r="G5" s="90"/>
      <c r="H5" s="90"/>
      <c r="I5" s="90"/>
      <c r="J5" s="90"/>
      <c r="K5" s="90"/>
      <c r="L5" s="7"/>
      <c r="M5" s="8"/>
      <c r="N5" s="8"/>
      <c r="O5" s="8"/>
      <c r="P5" s="8"/>
      <c r="Q5" s="8"/>
      <c r="Y5" s="8"/>
    </row>
    <row r="6" spans="1:25" ht="23.25" customHeight="1" thickBot="1" x14ac:dyDescent="0.3">
      <c r="A6" s="9" t="s">
        <v>3</v>
      </c>
    </row>
    <row r="7" spans="1:25" ht="36" customHeight="1" thickBot="1" x14ac:dyDescent="0.3">
      <c r="M7" s="1"/>
      <c r="N7" s="1"/>
      <c r="O7" s="97" t="s">
        <v>4</v>
      </c>
      <c r="P7" s="98"/>
      <c r="Q7" s="98"/>
      <c r="R7" s="98"/>
      <c r="S7" s="98"/>
      <c r="T7" s="98"/>
      <c r="U7" s="98"/>
      <c r="V7" s="98"/>
      <c r="W7" s="98"/>
      <c r="X7" s="105"/>
      <c r="Y7" s="99"/>
    </row>
    <row r="8" spans="1:25" s="25" customFormat="1" ht="81.75" customHeight="1" thickBot="1" x14ac:dyDescent="0.3">
      <c r="A8" s="24" t="s">
        <v>0</v>
      </c>
      <c r="B8" s="24" t="s">
        <v>22</v>
      </c>
      <c r="C8" s="24" t="s">
        <v>23</v>
      </c>
      <c r="D8" s="103" t="s">
        <v>29</v>
      </c>
      <c r="E8" s="104"/>
      <c r="F8" s="28" t="s">
        <v>27</v>
      </c>
      <c r="G8" s="24" t="s">
        <v>5</v>
      </c>
      <c r="H8" s="24" t="s">
        <v>1</v>
      </c>
      <c r="I8" s="24" t="s">
        <v>6</v>
      </c>
      <c r="J8" s="24" t="s">
        <v>2</v>
      </c>
      <c r="K8" s="28" t="s">
        <v>28</v>
      </c>
      <c r="L8" s="38" t="s">
        <v>53</v>
      </c>
      <c r="M8" s="28" t="s">
        <v>26</v>
      </c>
      <c r="N8" s="40" t="s">
        <v>17</v>
      </c>
      <c r="O8" s="68" t="s">
        <v>30</v>
      </c>
      <c r="P8" s="69" t="s">
        <v>31</v>
      </c>
      <c r="Q8" s="69" t="s">
        <v>54</v>
      </c>
      <c r="R8" s="69" t="s">
        <v>55</v>
      </c>
      <c r="S8" s="69" t="s">
        <v>56</v>
      </c>
      <c r="T8" s="69" t="s">
        <v>38</v>
      </c>
      <c r="U8" s="69" t="s">
        <v>36</v>
      </c>
      <c r="V8" s="69" t="s">
        <v>39</v>
      </c>
      <c r="W8" s="69" t="s">
        <v>37</v>
      </c>
      <c r="X8" s="106" t="s">
        <v>53</v>
      </c>
      <c r="Y8" s="70" t="s">
        <v>9</v>
      </c>
    </row>
    <row r="9" spans="1:25" s="25" customFormat="1" ht="46.5" customHeight="1" x14ac:dyDescent="0.25">
      <c r="A9" s="33">
        <v>1</v>
      </c>
      <c r="B9" s="33" t="s">
        <v>34</v>
      </c>
      <c r="C9" s="33" t="s">
        <v>35</v>
      </c>
      <c r="D9" s="83" t="s">
        <v>43</v>
      </c>
      <c r="E9" s="84"/>
      <c r="F9" s="77" t="s">
        <v>32</v>
      </c>
      <c r="G9" s="77" t="s">
        <v>33</v>
      </c>
      <c r="H9" s="71" t="s">
        <v>25</v>
      </c>
      <c r="I9" s="74" t="s">
        <v>25</v>
      </c>
      <c r="J9" s="77" t="s">
        <v>51</v>
      </c>
      <c r="K9" s="39">
        <v>1</v>
      </c>
      <c r="L9" s="80" t="s">
        <v>59</v>
      </c>
      <c r="M9" s="42">
        <v>172</v>
      </c>
      <c r="N9" s="44">
        <f t="shared" ref="N9:N15" si="0">M9*K9</f>
        <v>172</v>
      </c>
      <c r="O9" s="50"/>
      <c r="P9" s="51"/>
      <c r="Q9" s="51"/>
      <c r="R9" s="51"/>
      <c r="S9" s="51"/>
      <c r="T9" s="51"/>
      <c r="U9" s="52">
        <f>T9*K9</f>
        <v>0</v>
      </c>
      <c r="V9" s="52"/>
      <c r="W9" s="52">
        <f>V9*K9</f>
        <v>0</v>
      </c>
      <c r="X9" s="111"/>
      <c r="Y9" s="53"/>
    </row>
    <row r="10" spans="1:25" s="25" customFormat="1" ht="38.25" customHeight="1" x14ac:dyDescent="0.25">
      <c r="A10" s="33">
        <v>5</v>
      </c>
      <c r="B10" s="33" t="s">
        <v>34</v>
      </c>
      <c r="C10" s="33" t="s">
        <v>35</v>
      </c>
      <c r="D10" s="85" t="s">
        <v>48</v>
      </c>
      <c r="E10" s="34" t="s">
        <v>45</v>
      </c>
      <c r="F10" s="78"/>
      <c r="G10" s="78"/>
      <c r="H10" s="72"/>
      <c r="I10" s="75"/>
      <c r="J10" s="78"/>
      <c r="K10" s="39">
        <v>1</v>
      </c>
      <c r="L10" s="81"/>
      <c r="M10" s="42">
        <v>7</v>
      </c>
      <c r="N10" s="44">
        <f t="shared" si="0"/>
        <v>7</v>
      </c>
      <c r="O10" s="46"/>
      <c r="P10" s="4"/>
      <c r="Q10" s="4"/>
      <c r="R10" s="4"/>
      <c r="S10" s="4"/>
      <c r="T10" s="4"/>
      <c r="U10" s="31">
        <f t="shared" ref="U9:U16" si="1">T10*K10</f>
        <v>0</v>
      </c>
      <c r="V10" s="31"/>
      <c r="W10" s="31">
        <f t="shared" ref="W10:W17" si="2">V10*K10</f>
        <v>0</v>
      </c>
      <c r="X10" s="112"/>
      <c r="Y10" s="47"/>
    </row>
    <row r="11" spans="1:25" s="25" customFormat="1" ht="38.25" customHeight="1" x14ac:dyDescent="0.25">
      <c r="A11" s="33">
        <v>6</v>
      </c>
      <c r="B11" s="33" t="s">
        <v>34</v>
      </c>
      <c r="C11" s="33" t="s">
        <v>35</v>
      </c>
      <c r="D11" s="86"/>
      <c r="E11" s="34" t="s">
        <v>46</v>
      </c>
      <c r="F11" s="78"/>
      <c r="G11" s="78"/>
      <c r="H11" s="72"/>
      <c r="I11" s="75"/>
      <c r="J11" s="78"/>
      <c r="K11" s="39">
        <v>1</v>
      </c>
      <c r="L11" s="81"/>
      <c r="M11" s="42">
        <v>10</v>
      </c>
      <c r="N11" s="44">
        <f t="shared" si="0"/>
        <v>10</v>
      </c>
      <c r="O11" s="46"/>
      <c r="P11" s="4"/>
      <c r="Q11" s="4"/>
      <c r="R11" s="4"/>
      <c r="S11" s="4"/>
      <c r="T11" s="4"/>
      <c r="U11" s="31">
        <f t="shared" si="1"/>
        <v>0</v>
      </c>
      <c r="V11" s="31"/>
      <c r="W11" s="31">
        <f t="shared" si="2"/>
        <v>0</v>
      </c>
      <c r="X11" s="112"/>
      <c r="Y11" s="47"/>
    </row>
    <row r="12" spans="1:25" s="25" customFormat="1" ht="38.25" customHeight="1" x14ac:dyDescent="0.25">
      <c r="A12" s="33">
        <v>7</v>
      </c>
      <c r="B12" s="33" t="s">
        <v>34</v>
      </c>
      <c r="C12" s="33" t="s">
        <v>35</v>
      </c>
      <c r="D12" s="86"/>
      <c r="E12" s="34" t="s">
        <v>49</v>
      </c>
      <c r="F12" s="78"/>
      <c r="G12" s="78"/>
      <c r="H12" s="72"/>
      <c r="I12" s="75"/>
      <c r="J12" s="78"/>
      <c r="K12" s="39">
        <v>1</v>
      </c>
      <c r="L12" s="81"/>
      <c r="M12" s="42">
        <v>7</v>
      </c>
      <c r="N12" s="44">
        <f t="shared" si="0"/>
        <v>7</v>
      </c>
      <c r="O12" s="48"/>
      <c r="P12" s="30"/>
      <c r="Q12" s="30"/>
      <c r="R12" s="30"/>
      <c r="S12" s="30"/>
      <c r="T12" s="30"/>
      <c r="U12" s="31">
        <f t="shared" si="1"/>
        <v>0</v>
      </c>
      <c r="V12" s="31"/>
      <c r="W12" s="31">
        <f t="shared" si="2"/>
        <v>0</v>
      </c>
      <c r="X12" s="112"/>
      <c r="Y12" s="49"/>
    </row>
    <row r="13" spans="1:25" s="25" customFormat="1" ht="38.25" customHeight="1" x14ac:dyDescent="0.25">
      <c r="A13" s="35">
        <v>8</v>
      </c>
      <c r="B13" s="35" t="s">
        <v>34</v>
      </c>
      <c r="C13" s="35" t="s">
        <v>35</v>
      </c>
      <c r="D13" s="86"/>
      <c r="E13" s="34" t="s">
        <v>50</v>
      </c>
      <c r="F13" s="78"/>
      <c r="G13" s="78"/>
      <c r="H13" s="72"/>
      <c r="I13" s="75"/>
      <c r="J13" s="78"/>
      <c r="K13" s="39">
        <v>1</v>
      </c>
      <c r="L13" s="81"/>
      <c r="M13" s="42">
        <v>23.67</v>
      </c>
      <c r="N13" s="44">
        <f t="shared" si="0"/>
        <v>23.67</v>
      </c>
      <c r="O13" s="48"/>
      <c r="P13" s="30"/>
      <c r="Q13" s="30"/>
      <c r="R13" s="30"/>
      <c r="S13" s="30"/>
      <c r="T13" s="30"/>
      <c r="U13" s="31">
        <f t="shared" si="1"/>
        <v>0</v>
      </c>
      <c r="V13" s="31"/>
      <c r="W13" s="31">
        <f t="shared" si="2"/>
        <v>0</v>
      </c>
      <c r="X13" s="112"/>
      <c r="Y13" s="49"/>
    </row>
    <row r="14" spans="1:25" s="25" customFormat="1" ht="38.25" customHeight="1" x14ac:dyDescent="0.25">
      <c r="A14" s="35">
        <v>9</v>
      </c>
      <c r="B14" s="35" t="s">
        <v>34</v>
      </c>
      <c r="C14" s="35" t="s">
        <v>35</v>
      </c>
      <c r="D14" s="87"/>
      <c r="E14" s="34" t="s">
        <v>47</v>
      </c>
      <c r="F14" s="78"/>
      <c r="G14" s="78"/>
      <c r="H14" s="72"/>
      <c r="I14" s="75"/>
      <c r="J14" s="78"/>
      <c r="K14" s="39">
        <v>1</v>
      </c>
      <c r="L14" s="81"/>
      <c r="M14" s="42">
        <v>8.67</v>
      </c>
      <c r="N14" s="44">
        <f t="shared" si="0"/>
        <v>8.67</v>
      </c>
      <c r="O14" s="48"/>
      <c r="P14" s="30"/>
      <c r="Q14" s="30"/>
      <c r="R14" s="30"/>
      <c r="S14" s="30"/>
      <c r="T14" s="30"/>
      <c r="U14" s="31">
        <f t="shared" si="1"/>
        <v>0</v>
      </c>
      <c r="V14" s="31"/>
      <c r="W14" s="31">
        <f t="shared" si="2"/>
        <v>0</v>
      </c>
      <c r="X14" s="112"/>
      <c r="Y14" s="49"/>
    </row>
    <row r="15" spans="1:25" s="25" customFormat="1" ht="38.25" customHeight="1" x14ac:dyDescent="0.25">
      <c r="A15" s="36">
        <v>10</v>
      </c>
      <c r="B15" s="36" t="s">
        <v>34</v>
      </c>
      <c r="C15" s="36" t="s">
        <v>35</v>
      </c>
      <c r="D15" s="83" t="s">
        <v>52</v>
      </c>
      <c r="E15" s="84"/>
      <c r="F15" s="78"/>
      <c r="G15" s="78"/>
      <c r="H15" s="72"/>
      <c r="I15" s="75"/>
      <c r="J15" s="78"/>
      <c r="K15" s="39">
        <v>1</v>
      </c>
      <c r="L15" s="81"/>
      <c r="M15" s="42">
        <v>1375</v>
      </c>
      <c r="N15" s="44">
        <f t="shared" si="0"/>
        <v>1375</v>
      </c>
      <c r="O15" s="48"/>
      <c r="P15" s="30"/>
      <c r="Q15" s="30"/>
      <c r="R15" s="30"/>
      <c r="S15" s="30"/>
      <c r="T15" s="30"/>
      <c r="U15" s="31">
        <f t="shared" si="1"/>
        <v>0</v>
      </c>
      <c r="V15" s="31"/>
      <c r="W15" s="31">
        <f>V15*K15</f>
        <v>0</v>
      </c>
      <c r="X15" s="112"/>
      <c r="Y15" s="49"/>
    </row>
    <row r="16" spans="1:25" s="25" customFormat="1" ht="81" customHeight="1" thickBot="1" x14ac:dyDescent="0.3">
      <c r="A16" s="36">
        <v>12</v>
      </c>
      <c r="B16" s="36" t="s">
        <v>34</v>
      </c>
      <c r="C16" s="36" t="s">
        <v>35</v>
      </c>
      <c r="D16" s="37" t="s">
        <v>48</v>
      </c>
      <c r="E16" s="34" t="s">
        <v>44</v>
      </c>
      <c r="F16" s="79"/>
      <c r="G16" s="79"/>
      <c r="H16" s="73"/>
      <c r="I16" s="76"/>
      <c r="J16" s="79"/>
      <c r="K16" s="39">
        <v>1</v>
      </c>
      <c r="L16" s="82"/>
      <c r="M16" s="42">
        <v>6.34</v>
      </c>
      <c r="N16" s="44">
        <v>6.34</v>
      </c>
      <c r="O16" s="54"/>
      <c r="P16" s="55"/>
      <c r="Q16" s="55"/>
      <c r="R16" s="55"/>
      <c r="S16" s="55"/>
      <c r="T16" s="55"/>
      <c r="U16" s="56">
        <f t="shared" si="1"/>
        <v>0</v>
      </c>
      <c r="V16" s="56"/>
      <c r="W16" s="56">
        <f t="shared" si="2"/>
        <v>0</v>
      </c>
      <c r="X16" s="113"/>
      <c r="Y16" s="57"/>
    </row>
    <row r="17" spans="1:25" s="25" customFormat="1" ht="28.5" customHeight="1" thickBot="1" x14ac:dyDescent="0.3">
      <c r="A17" s="96" t="s">
        <v>41</v>
      </c>
      <c r="B17" s="96"/>
      <c r="C17" s="96"/>
      <c r="D17" s="96"/>
      <c r="E17" s="96"/>
      <c r="F17" s="96"/>
      <c r="G17" s="96"/>
      <c r="H17" s="96"/>
      <c r="I17" s="96"/>
      <c r="J17" s="96"/>
      <c r="K17" s="32"/>
      <c r="L17" s="26"/>
      <c r="M17" s="29"/>
      <c r="N17" s="45">
        <f>SUM(N9:N16)</f>
        <v>1609.6799999999998</v>
      </c>
      <c r="O17" s="64"/>
      <c r="P17" s="65"/>
      <c r="Q17" s="65"/>
      <c r="R17" s="65"/>
      <c r="S17" s="65"/>
      <c r="T17" s="65"/>
      <c r="U17" s="66">
        <f>SUM(U9:U16)</f>
        <v>0</v>
      </c>
      <c r="V17" s="66"/>
      <c r="W17" s="66">
        <f t="shared" si="2"/>
        <v>0</v>
      </c>
      <c r="X17" s="107"/>
      <c r="Y17" s="67"/>
    </row>
    <row r="18" spans="1:25" ht="33" customHeight="1" thickBot="1" x14ac:dyDescent="0.35">
      <c r="A18" s="96" t="s">
        <v>42</v>
      </c>
      <c r="B18" s="96"/>
      <c r="C18" s="96"/>
      <c r="D18" s="96"/>
      <c r="E18" s="96"/>
      <c r="F18" s="96"/>
      <c r="G18" s="96"/>
      <c r="H18" s="96"/>
      <c r="I18" s="96"/>
      <c r="J18" s="96"/>
      <c r="K18" s="27"/>
      <c r="L18" s="2"/>
      <c r="M18" s="3"/>
      <c r="N18" s="43">
        <v>1552800</v>
      </c>
      <c r="O18" s="58"/>
      <c r="P18" s="59"/>
      <c r="Q18" s="59"/>
      <c r="R18" s="59"/>
      <c r="S18" s="59"/>
      <c r="T18" s="60"/>
      <c r="U18" s="61" t="s">
        <v>40</v>
      </c>
      <c r="V18" s="62"/>
      <c r="W18" s="61" t="s">
        <v>40</v>
      </c>
      <c r="X18" s="108"/>
      <c r="Y18" s="63"/>
    </row>
    <row r="19" spans="1:25" ht="31.5" customHeight="1" x14ac:dyDescent="0.25">
      <c r="A19" s="95"/>
      <c r="B19" s="95"/>
      <c r="C19" s="95"/>
      <c r="D19" s="95"/>
      <c r="E19" s="95"/>
      <c r="F19" s="95"/>
      <c r="G19" s="95"/>
      <c r="H19" s="95"/>
      <c r="I19" s="95"/>
      <c r="J19" s="95"/>
    </row>
    <row r="20" spans="1:25" ht="45" customHeight="1" x14ac:dyDescent="0.25">
      <c r="A20" s="91" t="s">
        <v>15</v>
      </c>
      <c r="B20" s="91"/>
      <c r="C20" s="91"/>
      <c r="D20" s="100" t="s">
        <v>16</v>
      </c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2"/>
      <c r="X20" s="109"/>
      <c r="Y20" s="22"/>
    </row>
    <row r="21" spans="1:25" ht="157.5" customHeight="1" x14ac:dyDescent="0.25">
      <c r="A21" s="91" t="s">
        <v>20</v>
      </c>
      <c r="B21" s="91"/>
      <c r="C21" s="91"/>
      <c r="D21" s="92" t="s">
        <v>24</v>
      </c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4"/>
      <c r="X21" s="110"/>
      <c r="Y21" s="23"/>
    </row>
    <row r="22" spans="1:25" ht="15.6" x14ac:dyDescent="0.3">
      <c r="A22" s="41" t="s">
        <v>57</v>
      </c>
      <c r="C22" s="41" t="s">
        <v>58</v>
      </c>
      <c r="D22"/>
      <c r="E22"/>
    </row>
    <row r="23" spans="1:25" ht="13.8" x14ac:dyDescent="0.25">
      <c r="B23" s="12"/>
      <c r="C23" s="14"/>
      <c r="D23" s="15"/>
      <c r="E23" s="15"/>
      <c r="F23" s="16"/>
      <c r="G23" s="16"/>
      <c r="H23" s="16"/>
      <c r="I23"/>
      <c r="J23"/>
    </row>
    <row r="24" spans="1:25" ht="13.8" x14ac:dyDescent="0.25">
      <c r="B24" s="12"/>
      <c r="C24" s="88"/>
      <c r="D24" s="88"/>
      <c r="E24" s="17" t="s">
        <v>10</v>
      </c>
      <c r="G24" s="18"/>
      <c r="H24" s="13"/>
      <c r="I24"/>
      <c r="J24"/>
    </row>
    <row r="25" spans="1:25" ht="13.8" x14ac:dyDescent="0.25">
      <c r="B25" s="12"/>
      <c r="C25" s="19"/>
      <c r="D25" s="13"/>
      <c r="E25" s="13"/>
      <c r="G25" s="17"/>
      <c r="H25" s="20"/>
      <c r="I25"/>
      <c r="J25"/>
    </row>
    <row r="26" spans="1:25" ht="13.8" x14ac:dyDescent="0.25">
      <c r="B26" s="12"/>
      <c r="C26" s="88"/>
      <c r="D26" s="88"/>
      <c r="E26" s="17" t="s">
        <v>11</v>
      </c>
      <c r="G26" s="17"/>
      <c r="H26" s="20"/>
      <c r="I26"/>
      <c r="J26"/>
    </row>
    <row r="27" spans="1:25" ht="13.8" x14ac:dyDescent="0.25">
      <c r="B27" s="12"/>
      <c r="C27" s="14"/>
      <c r="D27" s="13"/>
      <c r="E27" s="16"/>
      <c r="G27" s="16"/>
      <c r="H27" s="16"/>
      <c r="I27"/>
      <c r="J27"/>
    </row>
    <row r="28" spans="1:25" ht="13.8" x14ac:dyDescent="0.25">
      <c r="B28" s="12"/>
      <c r="C28" s="88"/>
      <c r="D28" s="88"/>
      <c r="E28" s="21" t="s">
        <v>12</v>
      </c>
      <c r="G28" s="16"/>
      <c r="H28" s="16"/>
      <c r="I28"/>
      <c r="J28"/>
    </row>
    <row r="29" spans="1:25" ht="13.8" x14ac:dyDescent="0.25">
      <c r="B29" s="12" t="s">
        <v>13</v>
      </c>
      <c r="C29" s="14"/>
      <c r="D29" s="16"/>
      <c r="E29" s="16"/>
      <c r="F29" s="16"/>
      <c r="G29" s="16"/>
      <c r="H29" s="16"/>
      <c r="I29"/>
      <c r="J29"/>
    </row>
    <row r="30" spans="1:25" ht="13.8" x14ac:dyDescent="0.25">
      <c r="B30" s="12"/>
      <c r="C30" s="12"/>
      <c r="D30" s="16" t="s">
        <v>21</v>
      </c>
      <c r="E30" s="16"/>
      <c r="F30" s="13"/>
      <c r="G30" s="13"/>
      <c r="H30" s="13"/>
    </row>
    <row r="31" spans="1:25" ht="13.8" x14ac:dyDescent="0.25">
      <c r="B31" s="12"/>
      <c r="C31" s="12"/>
      <c r="D31" s="13"/>
      <c r="E31" s="13"/>
      <c r="F31" s="13"/>
      <c r="G31" s="13"/>
      <c r="H31" s="13"/>
    </row>
    <row r="32" spans="1:25" ht="13.8" x14ac:dyDescent="0.25">
      <c r="B32" s="12"/>
      <c r="C32" s="12"/>
      <c r="D32" s="13"/>
      <c r="E32" s="13"/>
      <c r="F32" s="13"/>
      <c r="G32" s="13"/>
      <c r="H32" s="13"/>
    </row>
    <row r="33" spans="2:8" ht="13.8" x14ac:dyDescent="0.25">
      <c r="B33" s="12"/>
      <c r="C33" s="12"/>
      <c r="D33" s="13"/>
      <c r="E33" s="13"/>
      <c r="F33" s="13"/>
      <c r="G33" s="13"/>
      <c r="H33" s="13"/>
    </row>
    <row r="34" spans="2:8" ht="13.8" x14ac:dyDescent="0.25">
      <c r="B34" s="12"/>
      <c r="C34" s="12"/>
      <c r="D34" s="13"/>
      <c r="E34" s="13"/>
      <c r="F34" s="13"/>
      <c r="G34" s="13"/>
      <c r="H34" s="13"/>
    </row>
    <row r="35" spans="2:8" ht="13.8" x14ac:dyDescent="0.25">
      <c r="B35" s="12"/>
      <c r="C35" s="12"/>
      <c r="D35" s="13"/>
      <c r="E35" s="13"/>
      <c r="F35" s="13"/>
      <c r="G35" s="13"/>
      <c r="H35" s="13"/>
    </row>
    <row r="36" spans="2:8" ht="13.8" x14ac:dyDescent="0.25">
      <c r="B36" s="12"/>
      <c r="C36" s="12"/>
      <c r="D36" s="13"/>
      <c r="E36" s="13"/>
      <c r="F36" s="13"/>
      <c r="G36" s="13"/>
      <c r="H36" s="13"/>
    </row>
  </sheetData>
  <mergeCells count="25">
    <mergeCell ref="X9:X16"/>
    <mergeCell ref="C28:D28"/>
    <mergeCell ref="D3:K3"/>
    <mergeCell ref="D4:K4"/>
    <mergeCell ref="D5:K5"/>
    <mergeCell ref="A21:C21"/>
    <mergeCell ref="D21:W21"/>
    <mergeCell ref="A19:J19"/>
    <mergeCell ref="A18:J18"/>
    <mergeCell ref="A20:C20"/>
    <mergeCell ref="O7:Y7"/>
    <mergeCell ref="D20:W20"/>
    <mergeCell ref="A17:J17"/>
    <mergeCell ref="D15:E15"/>
    <mergeCell ref="D8:E8"/>
    <mergeCell ref="C24:D24"/>
    <mergeCell ref="C26:D26"/>
    <mergeCell ref="H9:H16"/>
    <mergeCell ref="I9:I16"/>
    <mergeCell ref="J9:J16"/>
    <mergeCell ref="L9:L16"/>
    <mergeCell ref="D9:E9"/>
    <mergeCell ref="D10:D14"/>
    <mergeCell ref="F9:F16"/>
    <mergeCell ref="G9:G16"/>
  </mergeCells>
  <pageMargins left="0.7" right="0.7" top="0.75" bottom="0.75" header="0.3" footer="0.3"/>
  <pageSetup paperSize="9" scale="43" orientation="landscape" r:id="rId1"/>
  <ignoredErrors>
    <ignoredError sqref="V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2022-08-17T11:09:16Z</cp:lastPrinted>
  <dcterms:created xsi:type="dcterms:W3CDTF">2013-09-25T03:40:45Z</dcterms:created>
  <dcterms:modified xsi:type="dcterms:W3CDTF">2022-08-17T11:25:15Z</dcterms:modified>
</cp:coreProperties>
</file>